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362~1\AppData\Local\Temp\Rar$DIa0.477\"/>
    </mc:Choice>
  </mc:AlternateContent>
  <bookViews>
    <workbookView xWindow="0" yWindow="0" windowWidth="28800" windowHeight="12435"/>
  </bookViews>
  <sheets>
    <sheet name="Роспись расходов" sheetId="1" r:id="rId1"/>
  </sheets>
  <definedNames>
    <definedName name="BFT_Print_Titles" localSheetId="0">'Роспись расходов'!$9:$10</definedName>
    <definedName name="LAST_CELL" localSheetId="0">'Роспись расходов'!#REF!</definedName>
  </definedNames>
  <calcPr calcId="152511"/>
</workbook>
</file>

<file path=xl/calcChain.xml><?xml version="1.0" encoding="utf-8"?>
<calcChain xmlns="http://schemas.openxmlformats.org/spreadsheetml/2006/main">
  <c r="F32" i="1" l="1"/>
</calcChain>
</file>

<file path=xl/sharedStrings.xml><?xml version="1.0" encoding="utf-8"?>
<sst xmlns="http://schemas.openxmlformats.org/spreadsheetml/2006/main" count="86" uniqueCount="79">
  <si>
    <t>5</t>
  </si>
  <si>
    <t>1</t>
  </si>
  <si>
    <t>2</t>
  </si>
  <si>
    <t>3</t>
  </si>
  <si>
    <t>4</t>
  </si>
  <si>
    <t>6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</si>
  <si>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</si>
  <si>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</si>
  <si>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</si>
  <si>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</si>
  <si>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</si>
  <si>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</si>
  <si>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</si>
  <si>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</si>
  <si>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</si>
  <si>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7</t>
  </si>
  <si>
    <t>0113</t>
  </si>
  <si>
    <t>Другие общегосударственные вопросы</t>
  </si>
  <si>
    <t>8</t>
  </si>
  <si>
    <t>0200</t>
  </si>
  <si>
    <t>НАЦИОНАЛЬНАЯ ОБОРОНА</t>
  </si>
  <si>
    <t>9</t>
  </si>
  <si>
    <t>0203</t>
  </si>
  <si>
    <t>Мобилизационная и вневойсковая подготовка</t>
  </si>
  <si>
    <t>10</t>
  </si>
  <si>
    <t>11</t>
  </si>
  <si>
    <t>12</t>
  </si>
  <si>
    <t>0400</t>
  </si>
  <si>
    <t>НАЦИОНАЛЬНАЯ ЭКОНОМИКА</t>
  </si>
  <si>
    <t>13</t>
  </si>
  <si>
    <t>0409</t>
  </si>
  <si>
    <t>Дорожное хозяйство (дорожные фонды)</t>
  </si>
  <si>
    <t>14</t>
  </si>
  <si>
    <t>0412</t>
  </si>
  <si>
    <t>Другие вопросы в области национальной экономики</t>
  </si>
  <si>
    <t>15</t>
  </si>
  <si>
    <t>0500</t>
  </si>
  <si>
    <t>ЖИЛИЩНО-КОММУНАЛЬНОЕ ХОЗЯЙСТВО</t>
  </si>
  <si>
    <t>16</t>
  </si>
  <si>
    <t>0502</t>
  </si>
  <si>
    <t>Коммунальное хозяйство</t>
  </si>
  <si>
    <t>17</t>
  </si>
  <si>
    <t>0503</t>
  </si>
  <si>
    <t>Благоустройство</t>
  </si>
  <si>
    <t>18</t>
  </si>
  <si>
    <t>0800</t>
  </si>
  <si>
    <t>КУЛЬТУРА, КИНЕМАТОГРАФИЯ</t>
  </si>
  <si>
    <t>0801</t>
  </si>
  <si>
    <t>Культура</t>
  </si>
  <si>
    <t>ВСЕГО:</t>
  </si>
  <si>
    <t>№ строки</t>
  </si>
  <si>
    <t>Наименование показателя бюджетной классификации</t>
  </si>
  <si>
    <t>Раздел, подраздел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</si>
  <si>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</si>
  <si>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</si>
  <si>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</si>
  <si>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</si>
  <si>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19</t>
  </si>
  <si>
    <t>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</si>
  <si>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</si>
  <si>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ФИЗИЧЕСКАЯ КУЛЬТУРА И СПОРТ</t>
  </si>
  <si>
    <t>1100</t>
  </si>
  <si>
    <t>Массовый спорт</t>
  </si>
  <si>
    <t>1102</t>
  </si>
  <si>
    <t>21</t>
  </si>
  <si>
    <t>22</t>
  </si>
  <si>
    <t>Жилищное хозяйство</t>
  </si>
  <si>
    <t>0501</t>
  </si>
  <si>
    <t>Утверждено Решением о бюджете</t>
  </si>
  <si>
    <t>Бюджетная роспись с учетом изменений</t>
  </si>
  <si>
    <t>Исполнено</t>
  </si>
  <si>
    <t>Процент исполнения</t>
  </si>
  <si>
    <t xml:space="preserve">                                                                                                                                                                                                     Приложение 3</t>
  </si>
  <si>
    <t xml:space="preserve">               (руб)</t>
  </si>
  <si>
    <t xml:space="preserve">                                                            </t>
  </si>
  <si>
    <t xml:space="preserve">                          Распределение бюджетных ассигнований по разделам и подразделам классификации расходов бюджетов Российской Федерации за 2025 год</t>
  </si>
  <si>
    <t xml:space="preserve">                                         </t>
  </si>
  <si>
    <t xml:space="preserve">                                                                                                                                                 </t>
  </si>
  <si>
    <t xml:space="preserve">      к проекту Решения "Об исполненнии бюджета  администрации  Михайловского сельсовета за 2025 год"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</si>
</sst>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,##0.00"/>
  </numFmts>
  <fonts count="11" x14ac:knownFonts="1">
    <font>
      <sz val="10"/>
      <name val="Arial"/>
    </font>
    <font>
      <sz val="8"/>
      <color indexed="8"/>
      <name val="Calibri"/>
      <family val="2"/>
      <charset val="204"/>
    </font>
    <font>
      <sz val="10"/>
      <name val="Arial"/>
      <family val="2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</font>
    <font>
      <sz val="1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7" fillId="0" borderId="0"/>
  </cellStyleXfs>
  <cellXfs count="35">
    <xf numFmtId="0" fontId="0" fillId="0" borderId="0" xfId="0"/>
    <xf numFmtId="0" fontId="5" fillId="0" borderId="0" xfId="0" applyFont="1" applyBorder="1" applyAlignment="1" applyProtection="1">
      <alignment horizontal="left"/>
    </xf>
    <xf numFmtId="0" fontId="4" fillId="0" borderId="0" xfId="0" applyFont="1"/>
    <xf numFmtId="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9" fontId="6" fillId="0" borderId="2" xfId="0" applyNumberFormat="1" applyFont="1" applyBorder="1" applyAlignment="1" applyProtection="1">
      <alignment horizontal="center" vertical="top" wrapText="1"/>
    </xf>
    <xf numFmtId="49" fontId="6" fillId="0" borderId="2" xfId="0" applyNumberFormat="1" applyFont="1" applyBorder="1" applyAlignment="1" applyProtection="1">
      <alignment horizontal="left" vertical="top" wrapText="1"/>
    </xf>
    <xf numFmtId="4" fontId="6" fillId="0" borderId="2" xfId="0" applyNumberFormat="1" applyFont="1" applyBorder="1" applyAlignment="1" applyProtection="1">
      <alignment horizontal="right" vertical="top" wrapText="1"/>
    </xf>
    <xf numFmtId="0" fontId="3" fillId="0" borderId="0" xfId="0" applyFont="1" applyFill="1" applyAlignment="1"/>
    <xf numFmtId="0" fontId="0" fillId="0" borderId="0" xfId="0" applyAlignment="1">
      <alignment horizontal="center"/>
    </xf>
    <xf numFmtId="0" fontId="6" fillId="0" borderId="0" xfId="0" applyFont="1"/>
    <xf numFmtId="49" fontId="6" fillId="0" borderId="1" xfId="0" applyNumberFormat="1" applyFont="1" applyBorder="1" applyAlignment="1" applyProtection="1">
      <alignment horizontal="left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6" fillId="0" borderId="1" xfId="0" applyNumberFormat="1" applyFont="1" applyBorder="1" applyAlignment="1" applyProtection="1">
      <alignment horizontal="left"/>
    </xf>
    <xf numFmtId="49" fontId="6" fillId="0" borderId="1" xfId="0" applyNumberFormat="1" applyFont="1" applyBorder="1" applyAlignment="1" applyProtection="1">
      <alignment horizontal="center"/>
    </xf>
    <xf numFmtId="4" fontId="6" fillId="0" borderId="1" xfId="0" applyNumberFormat="1" applyFont="1" applyBorder="1" applyAlignment="1" applyProtection="1">
      <alignment horizontal="right"/>
    </xf>
    <xf numFmtId="4" fontId="6" fillId="0" borderId="1" xfId="0" applyNumberFormat="1" applyFont="1" applyBorder="1" applyAlignment="1" applyProtection="1">
      <alignment horizontal="right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/>
    </xf>
    <xf numFmtId="164" fontId="8" fillId="0" borderId="3" xfId="3" applyNumberFormat="1" applyFont="1" applyFill="1" applyBorder="1" applyAlignment="1">
      <alignment horizontal="right" wrapText="1" readingOrder="1"/>
    </xf>
    <xf numFmtId="49" fontId="9" fillId="0" borderId="0" xfId="0" applyNumberFormat="1" applyFont="1" applyAlignment="1">
      <alignment vertical="top"/>
    </xf>
    <xf numFmtId="0" fontId="6" fillId="0" borderId="0" xfId="0" applyNumberFormat="1" applyFont="1" applyAlignment="1">
      <alignment vertical="top" wrapText="1"/>
    </xf>
    <xf numFmtId="0" fontId="9" fillId="0" borderId="0" xfId="0" applyFont="1"/>
    <xf numFmtId="0" fontId="6" fillId="0" borderId="0" xfId="2" applyFont="1" applyFill="1" applyAlignment="1"/>
    <xf numFmtId="0" fontId="6" fillId="0" borderId="0" xfId="2" applyFont="1" applyFill="1" applyAlignment="1">
      <alignment wrapText="1"/>
    </xf>
    <xf numFmtId="0" fontId="9" fillId="0" borderId="0" xfId="0" applyFont="1" applyAlignment="1"/>
    <xf numFmtId="0" fontId="6" fillId="0" borderId="0" xfId="0" applyFont="1" applyAlignment="1">
      <alignment wrapText="1"/>
    </xf>
    <xf numFmtId="49" fontId="9" fillId="0" borderId="0" xfId="0" applyNumberFormat="1" applyFont="1" applyAlignment="1"/>
    <xf numFmtId="0" fontId="6" fillId="0" borderId="0" xfId="0" applyNumberFormat="1" applyFont="1" applyAlignment="1"/>
    <xf numFmtId="0" fontId="6" fillId="0" borderId="0" xfId="0" applyFont="1" applyFill="1" applyAlignment="1">
      <alignment horizontal="right" wrapText="1"/>
    </xf>
    <xf numFmtId="0" fontId="10" fillId="0" borderId="0" xfId="0" applyFont="1" applyFill="1" applyAlignment="1">
      <alignment horizontal="center" vertical="center" wrapText="1"/>
    </xf>
    <xf numFmtId="0" fontId="5" fillId="0" borderId="0" xfId="0" applyFont="1" applyBorder="1" applyAlignment="1" applyProtection="1">
      <alignment horizontal="left"/>
    </xf>
    <xf numFmtId="0" fontId="6" fillId="0" borderId="0" xfId="1" applyFont="1" applyFill="1" applyAlignment="1">
      <alignment horizontal="right"/>
    </xf>
    <xf numFmtId="0" fontId="6" fillId="0" borderId="0" xfId="2" applyFont="1" applyFill="1" applyAlignment="1">
      <alignment horizontal="right" wrapText="1"/>
    </xf>
  </cellXfs>
  <cellStyles count="4">
    <cellStyle name="Normal" xfId="3"/>
    <cellStyle name="Обычный" xfId="0" builtinId="0"/>
    <cellStyle name="Обычный 2" xfId="1"/>
    <cellStyle name="Обычный_Лист1_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tabSelected="1" topLeftCell="A16" workbookViewId="0">
      <selection activeCell="F22" sqref="F22"/>
    </sheetView>
  </sheetViews>
  <sheetFormatPr defaultRowHeight="12.75" customHeight="1" x14ac:dyDescent="0.2"/>
  <cols>
    <col min="1" max="1" width="10.7109375" customWidth="1"/>
    <col min="2" max="2" width="40.7109375" customWidth="1"/>
    <col min="3" max="3" width="10.7109375" customWidth="1"/>
    <col min="4" max="6" width="15.7109375" customWidth="1"/>
    <col min="7" max="7" width="14.5703125" customWidth="1"/>
  </cols>
  <sheetData>
    <row r="1" spans="1:9" ht="15.6" customHeight="1" x14ac:dyDescent="0.25">
      <c r="A1" s="30" t="s">
        <v>72</v>
      </c>
      <c r="B1" s="30"/>
      <c r="C1" s="30"/>
      <c r="D1" s="30"/>
      <c r="E1" s="30"/>
      <c r="F1" s="30"/>
      <c r="G1" s="30"/>
      <c r="H1" s="9"/>
      <c r="I1" s="9"/>
    </row>
    <row r="2" spans="1:9" ht="15" x14ac:dyDescent="0.25">
      <c r="A2" s="21"/>
      <c r="B2" s="22"/>
      <c r="C2" s="33"/>
      <c r="D2" s="33"/>
      <c r="E2" s="33"/>
      <c r="F2" s="33"/>
      <c r="G2" s="23"/>
    </row>
    <row r="3" spans="1:9" ht="18" customHeight="1" x14ac:dyDescent="0.25">
      <c r="A3" s="24" t="s">
        <v>77</v>
      </c>
      <c r="B3" s="24"/>
      <c r="C3" s="25"/>
      <c r="D3" s="25"/>
      <c r="E3" s="34" t="s">
        <v>78</v>
      </c>
      <c r="F3" s="34"/>
      <c r="G3" s="34"/>
    </row>
    <row r="4" spans="1:9" ht="19.899999999999999" customHeight="1" x14ac:dyDescent="0.25">
      <c r="A4" s="24"/>
      <c r="B4" s="24"/>
      <c r="C4" s="25"/>
      <c r="D4" s="25"/>
      <c r="E4" s="34"/>
      <c r="F4" s="34"/>
      <c r="G4" s="34"/>
    </row>
    <row r="5" spans="1:9" ht="12.75" customHeight="1" x14ac:dyDescent="0.25">
      <c r="A5" s="28"/>
      <c r="B5" s="29"/>
      <c r="C5" s="25" t="s">
        <v>76</v>
      </c>
      <c r="D5" s="25"/>
      <c r="E5" s="34"/>
      <c r="F5" s="34"/>
      <c r="G5" s="34"/>
    </row>
    <row r="6" spans="1:9" ht="7.9" customHeight="1" x14ac:dyDescent="0.25">
      <c r="A6" s="26"/>
      <c r="B6" s="22"/>
      <c r="C6" s="27" t="s">
        <v>74</v>
      </c>
      <c r="D6" s="27"/>
      <c r="E6" s="27"/>
      <c r="F6" s="27"/>
      <c r="G6" s="27"/>
    </row>
    <row r="7" spans="1:9" ht="43.9" customHeight="1" x14ac:dyDescent="0.2">
      <c r="A7" s="31" t="s">
        <v>75</v>
      </c>
      <c r="B7" s="31"/>
      <c r="C7" s="31"/>
      <c r="D7" s="31"/>
      <c r="E7" s="31"/>
      <c r="F7" s="31"/>
      <c r="G7" s="10"/>
    </row>
    <row r="8" spans="1:9" ht="13.5" customHeight="1" x14ac:dyDescent="0.25">
      <c r="A8" s="32"/>
      <c r="B8" s="32"/>
      <c r="C8" s="1"/>
      <c r="D8" s="2"/>
      <c r="E8" s="2"/>
      <c r="G8" s="11" t="s">
        <v>73</v>
      </c>
    </row>
    <row r="9" spans="1:9" ht="60" x14ac:dyDescent="0.2">
      <c r="A9" s="3" t="s">
        <v>50</v>
      </c>
      <c r="B9" s="3" t="s">
        <v>51</v>
      </c>
      <c r="C9" s="4" t="s">
        <v>52</v>
      </c>
      <c r="D9" s="18" t="s">
        <v>68</v>
      </c>
      <c r="E9" s="18" t="s">
        <v>69</v>
      </c>
      <c r="F9" s="18" t="s">
        <v>70</v>
      </c>
      <c r="G9" s="18" t="s">
        <v>71</v>
      </c>
    </row>
    <row r="10" spans="1:9" ht="15" x14ac:dyDescent="0.2">
      <c r="A10" s="19" t="s">
        <v>1</v>
      </c>
      <c r="B10" s="19" t="s">
        <v>2</v>
      </c>
      <c r="C10" s="19" t="s">
        <v>3</v>
      </c>
      <c r="D10" s="19" t="s">
        <v>4</v>
      </c>
      <c r="E10" s="19" t="s">
        <v>0</v>
      </c>
      <c r="F10" s="19" t="s">
        <v>5</v>
      </c>
      <c r="G10" s="19" t="s">
        <v>5</v>
      </c>
    </row>
    <row r="11" spans="1:9" ht="30" x14ac:dyDescent="0.25">
      <c r="A11" s="5" t="s">
        <v>1</v>
      </c>
      <c r="B11" s="12" t="s">
        <v>7</v>
      </c>
      <c r="C11" s="5" t="s">
        <v>6</v>
      </c>
      <c r="D11" s="13">
        <v>6427938</v>
      </c>
      <c r="E11" s="13">
        <v>7560892.9199999999</v>
      </c>
      <c r="F11" s="20">
        <v>7343592.9500000002</v>
      </c>
      <c r="G11" s="13">
        <v>97.13</v>
      </c>
    </row>
    <row r="12" spans="1:9" ht="45" x14ac:dyDescent="0.2">
      <c r="A12" s="6" t="s">
        <v>2</v>
      </c>
      <c r="B12" s="7" t="s">
        <v>9</v>
      </c>
      <c r="C12" s="6" t="s">
        <v>8</v>
      </c>
      <c r="D12" s="8">
        <v>1160325.74</v>
      </c>
      <c r="E12" s="8">
        <v>1645729.22</v>
      </c>
      <c r="F12" s="8">
        <v>1645729.22</v>
      </c>
      <c r="G12" s="8">
        <v>100</v>
      </c>
    </row>
    <row r="13" spans="1:9" ht="75" x14ac:dyDescent="0.2">
      <c r="A13" s="6" t="s">
        <v>3</v>
      </c>
      <c r="B13" s="7" t="s">
        <v>59</v>
      </c>
      <c r="C13" s="6" t="s">
        <v>10</v>
      </c>
      <c r="D13" s="8">
        <v>5209711.26</v>
      </c>
      <c r="E13" s="8">
        <v>5838262.7000000002</v>
      </c>
      <c r="F13" s="8">
        <v>5620962.7300000004</v>
      </c>
      <c r="G13" s="8">
        <v>96.28</v>
      </c>
    </row>
    <row r="14" spans="1:9" ht="60" x14ac:dyDescent="0.2">
      <c r="A14" s="6" t="s">
        <v>4</v>
      </c>
      <c r="B14" s="7" t="s">
        <v>12</v>
      </c>
      <c r="C14" s="6" t="s">
        <v>11</v>
      </c>
      <c r="D14" s="8">
        <v>26901</v>
      </c>
      <c r="E14" s="8">
        <v>26901</v>
      </c>
      <c r="F14" s="8">
        <v>26901</v>
      </c>
      <c r="G14" s="8">
        <v>100</v>
      </c>
    </row>
    <row r="15" spans="1:9" ht="15" x14ac:dyDescent="0.2">
      <c r="A15" s="6" t="s">
        <v>0</v>
      </c>
      <c r="B15" s="7" t="s">
        <v>14</v>
      </c>
      <c r="C15" s="6" t="s">
        <v>13</v>
      </c>
      <c r="D15" s="8">
        <v>30000</v>
      </c>
      <c r="E15" s="8">
        <v>0</v>
      </c>
      <c r="F15" s="8">
        <v>0</v>
      </c>
      <c r="G15" s="8">
        <v>0</v>
      </c>
    </row>
    <row r="16" spans="1:9" ht="15" x14ac:dyDescent="0.2">
      <c r="A16" s="6" t="s">
        <v>5</v>
      </c>
      <c r="B16" s="7" t="s">
        <v>17</v>
      </c>
      <c r="C16" s="6" t="s">
        <v>16</v>
      </c>
      <c r="D16" s="8">
        <v>1000</v>
      </c>
      <c r="E16" s="8">
        <v>50000</v>
      </c>
      <c r="F16" s="8">
        <v>50000</v>
      </c>
      <c r="G16" s="8">
        <v>100</v>
      </c>
    </row>
    <row r="17" spans="1:7" ht="15" x14ac:dyDescent="0.2">
      <c r="A17" s="5" t="s">
        <v>15</v>
      </c>
      <c r="B17" s="12" t="s">
        <v>20</v>
      </c>
      <c r="C17" s="5" t="s">
        <v>19</v>
      </c>
      <c r="D17" s="13">
        <v>173730</v>
      </c>
      <c r="E17" s="13">
        <v>185700</v>
      </c>
      <c r="F17" s="13">
        <v>185700</v>
      </c>
      <c r="G17" s="13">
        <v>100</v>
      </c>
    </row>
    <row r="18" spans="1:7" ht="30" x14ac:dyDescent="0.2">
      <c r="A18" s="6" t="s">
        <v>18</v>
      </c>
      <c r="B18" s="7" t="s">
        <v>23</v>
      </c>
      <c r="C18" s="6" t="s">
        <v>22</v>
      </c>
      <c r="D18" s="8">
        <v>173730</v>
      </c>
      <c r="E18" s="8">
        <v>185700</v>
      </c>
      <c r="F18" s="8">
        <v>185700</v>
      </c>
      <c r="G18" s="8">
        <v>100</v>
      </c>
    </row>
    <row r="19" spans="1:7" ht="45" x14ac:dyDescent="0.2">
      <c r="A19" s="5" t="s">
        <v>21</v>
      </c>
      <c r="B19" s="12" t="s">
        <v>53</v>
      </c>
      <c r="C19" s="5" t="s">
        <v>54</v>
      </c>
      <c r="D19" s="13">
        <v>50000</v>
      </c>
      <c r="E19" s="13">
        <v>1924558.19</v>
      </c>
      <c r="F19" s="13">
        <v>1902281.37</v>
      </c>
      <c r="G19" s="13">
        <v>98.85</v>
      </c>
    </row>
    <row r="20" spans="1:7" ht="60" x14ac:dyDescent="0.2">
      <c r="A20" s="6" t="s">
        <v>24</v>
      </c>
      <c r="B20" s="7" t="s">
        <v>55</v>
      </c>
      <c r="C20" s="6" t="s">
        <v>56</v>
      </c>
      <c r="D20" s="8">
        <v>50000</v>
      </c>
      <c r="E20" s="8">
        <v>1924558.19</v>
      </c>
      <c r="F20" s="8">
        <v>1902281.37</v>
      </c>
      <c r="G20" s="8">
        <v>98.85</v>
      </c>
    </row>
    <row r="21" spans="1:7" ht="15" x14ac:dyDescent="0.2">
      <c r="A21" s="5" t="s">
        <v>25</v>
      </c>
      <c r="B21" s="12" t="s">
        <v>28</v>
      </c>
      <c r="C21" s="5" t="s">
        <v>27</v>
      </c>
      <c r="D21" s="13">
        <v>3318033</v>
      </c>
      <c r="E21" s="13">
        <v>7910949.1100000003</v>
      </c>
      <c r="F21" s="13">
        <v>7784899.4900000002</v>
      </c>
      <c r="G21" s="13">
        <v>98.41</v>
      </c>
    </row>
    <row r="22" spans="1:7" ht="15" x14ac:dyDescent="0.2">
      <c r="A22" s="6" t="s">
        <v>26</v>
      </c>
      <c r="B22" s="7" t="s">
        <v>31</v>
      </c>
      <c r="C22" s="6" t="s">
        <v>30</v>
      </c>
      <c r="D22" s="8">
        <v>3315874</v>
      </c>
      <c r="E22" s="8">
        <v>7226382.0499999998</v>
      </c>
      <c r="F22" s="8">
        <v>7167175.8499999996</v>
      </c>
      <c r="G22" s="8">
        <v>99.18</v>
      </c>
    </row>
    <row r="23" spans="1:7" ht="30" x14ac:dyDescent="0.2">
      <c r="A23" s="6" t="s">
        <v>29</v>
      </c>
      <c r="B23" s="7" t="s">
        <v>34</v>
      </c>
      <c r="C23" s="6" t="s">
        <v>33</v>
      </c>
      <c r="D23" s="8">
        <v>2159</v>
      </c>
      <c r="E23" s="8">
        <v>684567.06</v>
      </c>
      <c r="F23" s="8">
        <v>617723.64</v>
      </c>
      <c r="G23" s="8">
        <v>90.24</v>
      </c>
    </row>
    <row r="24" spans="1:7" ht="30" x14ac:dyDescent="0.2">
      <c r="A24" s="5" t="s">
        <v>32</v>
      </c>
      <c r="B24" s="12" t="s">
        <v>37</v>
      </c>
      <c r="C24" s="5" t="s">
        <v>36</v>
      </c>
      <c r="D24" s="13">
        <v>1216986</v>
      </c>
      <c r="E24" s="13">
        <v>1876815.18</v>
      </c>
      <c r="F24" s="13">
        <v>1876321.97</v>
      </c>
      <c r="G24" s="13">
        <v>99.98</v>
      </c>
    </row>
    <row r="25" spans="1:7" ht="15" x14ac:dyDescent="0.2">
      <c r="A25" s="5" t="s">
        <v>35</v>
      </c>
      <c r="B25" s="7" t="s">
        <v>66</v>
      </c>
      <c r="C25" s="6" t="s">
        <v>67</v>
      </c>
      <c r="D25" s="8">
        <v>0</v>
      </c>
      <c r="E25" s="8">
        <v>6174.84</v>
      </c>
      <c r="F25" s="8">
        <v>6174.84</v>
      </c>
      <c r="G25" s="8">
        <v>100</v>
      </c>
    </row>
    <row r="26" spans="1:7" ht="15" x14ac:dyDescent="0.2">
      <c r="A26" s="5" t="s">
        <v>38</v>
      </c>
      <c r="B26" s="7" t="s">
        <v>40</v>
      </c>
      <c r="C26" s="6" t="s">
        <v>39</v>
      </c>
      <c r="D26" s="8">
        <v>829986</v>
      </c>
      <c r="E26" s="8">
        <v>767986</v>
      </c>
      <c r="F26" s="8">
        <v>767986</v>
      </c>
      <c r="G26" s="8">
        <v>100</v>
      </c>
    </row>
    <row r="27" spans="1:7" ht="15" x14ac:dyDescent="0.2">
      <c r="A27" s="5" t="s">
        <v>41</v>
      </c>
      <c r="B27" s="7" t="s">
        <v>43</v>
      </c>
      <c r="C27" s="6" t="s">
        <v>42</v>
      </c>
      <c r="D27" s="8">
        <v>387000</v>
      </c>
      <c r="E27" s="8">
        <v>1102654.3400000001</v>
      </c>
      <c r="F27" s="8">
        <v>1102161.1299999999</v>
      </c>
      <c r="G27" s="8">
        <v>100</v>
      </c>
    </row>
    <row r="28" spans="1:7" ht="15" x14ac:dyDescent="0.2">
      <c r="A28" s="5" t="s">
        <v>44</v>
      </c>
      <c r="B28" s="12" t="s">
        <v>46</v>
      </c>
      <c r="C28" s="5" t="s">
        <v>45</v>
      </c>
      <c r="D28" s="13">
        <v>13690</v>
      </c>
      <c r="E28" s="13">
        <v>13690</v>
      </c>
      <c r="F28" s="13">
        <v>13690</v>
      </c>
      <c r="G28" s="13">
        <v>100</v>
      </c>
    </row>
    <row r="29" spans="1:7" ht="15" x14ac:dyDescent="0.2">
      <c r="A29" s="5" t="s">
        <v>57</v>
      </c>
      <c r="B29" s="7" t="s">
        <v>48</v>
      </c>
      <c r="C29" s="6" t="s">
        <v>47</v>
      </c>
      <c r="D29" s="8">
        <v>13690</v>
      </c>
      <c r="E29" s="8">
        <v>13690</v>
      </c>
      <c r="F29" s="8">
        <v>13690</v>
      </c>
      <c r="G29" s="8">
        <v>100</v>
      </c>
    </row>
    <row r="30" spans="1:7" ht="15" x14ac:dyDescent="0.2">
      <c r="A30" s="5" t="s">
        <v>58</v>
      </c>
      <c r="B30" s="12" t="s">
        <v>60</v>
      </c>
      <c r="C30" s="5" t="s">
        <v>61</v>
      </c>
      <c r="D30" s="13">
        <v>20000</v>
      </c>
      <c r="E30" s="13">
        <v>20000</v>
      </c>
      <c r="F30" s="13">
        <v>20000</v>
      </c>
      <c r="G30" s="13">
        <v>100</v>
      </c>
    </row>
    <row r="31" spans="1:7" ht="15" x14ac:dyDescent="0.2">
      <c r="A31" s="5" t="s">
        <v>64</v>
      </c>
      <c r="B31" s="7" t="s">
        <v>62</v>
      </c>
      <c r="C31" s="6" t="s">
        <v>63</v>
      </c>
      <c r="D31" s="8">
        <v>20000</v>
      </c>
      <c r="E31" s="8">
        <v>20000</v>
      </c>
      <c r="F31" s="8">
        <v>20000</v>
      </c>
      <c r="G31" s="8">
        <v>100</v>
      </c>
    </row>
    <row r="32" spans="1:7" ht="15" x14ac:dyDescent="0.25">
      <c r="A32" s="5" t="s">
        <v>65</v>
      </c>
      <c r="B32" s="14" t="s">
        <v>49</v>
      </c>
      <c r="C32" s="15"/>
      <c r="D32" s="16">
        <v>11220377</v>
      </c>
      <c r="E32" s="16">
        <v>19492605.399999999</v>
      </c>
      <c r="F32" s="17">
        <f>SUM(F11+F17+F19+F21+F24+F28+F30)</f>
        <v>19126485.780000001</v>
      </c>
      <c r="G32" s="17">
        <v>98.13</v>
      </c>
    </row>
  </sheetData>
  <mergeCells count="5">
    <mergeCell ref="A1:G1"/>
    <mergeCell ref="A7:F7"/>
    <mergeCell ref="A8:B8"/>
    <mergeCell ref="C2:F2"/>
    <mergeCell ref="E3:G5"/>
  </mergeCells>
  <pageMargins left="0.98425196850393704" right="0.39370078740157483" top="0.39370078740157483" bottom="0.39370078740157483" header="0.19685039370078741" footer="0.19685039370078741"/>
  <pageSetup paperSize="9" scale="7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25folap</dc:creator>
  <dc:description>POI HSSF rep:2.51.0.102</dc:description>
  <cp:lastModifiedBy>Наташа</cp:lastModifiedBy>
  <cp:lastPrinted>2026-03-08T16:41:27Z</cp:lastPrinted>
  <dcterms:created xsi:type="dcterms:W3CDTF">2020-11-09T06:32:57Z</dcterms:created>
  <dcterms:modified xsi:type="dcterms:W3CDTF">2026-03-20T04:16:52Z</dcterms:modified>
</cp:coreProperties>
</file>